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2020" sheetId="2" r:id="rId1"/>
  </sheets>
  <definedNames>
    <definedName name="_xlnm.Print_Titles" localSheetId="0">'2020'!$6:$6</definedName>
  </definedNames>
  <calcPr calcId="145621"/>
</workbook>
</file>

<file path=xl/calcChain.xml><?xml version="1.0" encoding="utf-8"?>
<calcChain xmlns="http://schemas.openxmlformats.org/spreadsheetml/2006/main">
  <c r="K13" i="2"/>
  <c r="I8"/>
  <c r="I9"/>
  <c r="I13"/>
  <c r="I21"/>
  <c r="I24"/>
  <c r="I29"/>
  <c r="I33"/>
  <c r="J8"/>
  <c r="J9"/>
  <c r="J21"/>
  <c r="J24"/>
  <c r="J29"/>
  <c r="J33"/>
  <c r="K8"/>
  <c r="K9"/>
  <c r="K21"/>
  <c r="K24"/>
  <c r="K29"/>
  <c r="K33"/>
  <c r="G8"/>
  <c r="G9"/>
  <c r="G13"/>
  <c r="G21"/>
  <c r="G24"/>
  <c r="G29"/>
  <c r="G33"/>
  <c r="F32"/>
  <c r="F31" s="1"/>
  <c r="F30" s="1"/>
  <c r="H32"/>
  <c r="H31" s="1"/>
  <c r="H30" s="1"/>
  <c r="F28"/>
  <c r="F27" s="1"/>
  <c r="F26" s="1"/>
  <c r="H28"/>
  <c r="H27" s="1"/>
  <c r="H26" s="1"/>
  <c r="F23"/>
  <c r="F22" s="1"/>
  <c r="H23"/>
  <c r="H22" s="1"/>
  <c r="F19"/>
  <c r="F18" s="1"/>
  <c r="H14"/>
  <c r="H12"/>
  <c r="F7"/>
  <c r="H7"/>
  <c r="E28"/>
  <c r="E27" s="1"/>
  <c r="E26" s="1"/>
  <c r="E32"/>
  <c r="E31" s="1"/>
  <c r="E30" s="1"/>
  <c r="E23"/>
  <c r="E22" s="1"/>
  <c r="E12"/>
  <c r="E7"/>
  <c r="E19"/>
  <c r="E18" s="1"/>
  <c r="E14"/>
  <c r="K30" l="1"/>
  <c r="G26"/>
  <c r="I30"/>
  <c r="I20"/>
  <c r="I7"/>
  <c r="J22"/>
  <c r="I12"/>
  <c r="H19"/>
  <c r="H18" s="1"/>
  <c r="I18" s="1"/>
  <c r="I14"/>
  <c r="I22"/>
  <c r="G7"/>
  <c r="G18"/>
  <c r="K26"/>
  <c r="J20"/>
  <c r="J13"/>
  <c r="I31"/>
  <c r="I15"/>
  <c r="K20"/>
  <c r="I26"/>
  <c r="I27"/>
  <c r="I23"/>
  <c r="G22"/>
  <c r="G20"/>
  <c r="K22"/>
  <c r="I32"/>
  <c r="I28"/>
  <c r="G28"/>
  <c r="K7"/>
  <c r="J30"/>
  <c r="J26"/>
  <c r="J7"/>
  <c r="J31"/>
  <c r="J27"/>
  <c r="J23"/>
  <c r="J32"/>
  <c r="J28"/>
  <c r="G30"/>
  <c r="G31"/>
  <c r="G27"/>
  <c r="G23"/>
  <c r="G19"/>
  <c r="K31"/>
  <c r="K27"/>
  <c r="K23"/>
  <c r="G32"/>
  <c r="K32"/>
  <c r="K28"/>
  <c r="H11"/>
  <c r="E11"/>
  <c r="E10" s="1"/>
  <c r="F17"/>
  <c r="H25"/>
  <c r="F25"/>
  <c r="E25"/>
  <c r="E17"/>
  <c r="E16" s="1"/>
  <c r="H17" l="1"/>
  <c r="J17" s="1"/>
  <c r="K18"/>
  <c r="I19"/>
  <c r="J19"/>
  <c r="G25"/>
  <c r="K19"/>
  <c r="J18"/>
  <c r="I25"/>
  <c r="K15"/>
  <c r="G15"/>
  <c r="J15"/>
  <c r="I11"/>
  <c r="I17"/>
  <c r="K25"/>
  <c r="J25"/>
  <c r="H10"/>
  <c r="I10" s="1"/>
  <c r="F16"/>
  <c r="G16" s="1"/>
  <c r="G17"/>
  <c r="K17"/>
  <c r="E34"/>
  <c r="F14"/>
  <c r="J14" s="1"/>
  <c r="F12"/>
  <c r="J12" s="1"/>
  <c r="H16" l="1"/>
  <c r="I16" s="1"/>
  <c r="H34"/>
  <c r="I34" s="1"/>
  <c r="G12"/>
  <c r="K12"/>
  <c r="K14"/>
  <c r="G14"/>
  <c r="F11"/>
  <c r="J11" s="1"/>
  <c r="K16" l="1"/>
  <c r="J16"/>
  <c r="F10"/>
  <c r="J10" s="1"/>
  <c r="G11"/>
  <c r="K11"/>
  <c r="F34" l="1"/>
  <c r="J34" s="1"/>
  <c r="G10"/>
  <c r="K10"/>
  <c r="G34" l="1"/>
  <c r="K34"/>
</calcChain>
</file>

<file path=xl/sharedStrings.xml><?xml version="1.0" encoding="utf-8"?>
<sst xmlns="http://schemas.openxmlformats.org/spreadsheetml/2006/main" count="105" uniqueCount="79">
  <si>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</si>
  <si>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</si>
  <si>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</si>
  <si>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</si>
  <si>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</si>
  <si>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</si>
  <si>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</si>
  <si>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</si>
  <si>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</si>
  <si>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</si>
  <si>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</si>
  <si>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</si>
  <si>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</si>
  <si>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</si>
  <si>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</si>
  <si>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</si>
  <si>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</si>
  <si>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</si>
  <si>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</si>
  <si>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</si>
  <si>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</si>
  <si>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</si>
  <si>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</si>
  <si>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</si>
  <si>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</si>
  <si>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</si>
  <si>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</si>
  <si>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</si>
  <si>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</si>
  <si>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</si>
  <si>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</si>
  <si>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</si>
  <si>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</si>
  <si>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</si>
  <si>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</si>
  <si>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</si>
  <si>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</si>
  <si>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</si>
  <si>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</si>
  <si>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</si>
  <si>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</si>
  <si>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</si>
  <si>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</si>
  <si>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</si>
  <si>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</si>
  <si>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</si>
  <si>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</si>
  <si>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</si>
  <si>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</si>
  <si>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</si>
  <si>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</si>
  <si>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</si>
  <si>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</si>
  <si>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</si>
  <si>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</si>
  <si>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</si>
  <si>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</si>
  <si>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</si>
  <si>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</si>
  <si>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</si>
  <si>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</si>
  <si>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Отклонение исполнения от уточненного плана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</si>
  <si>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</si>
  <si>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</si>
  <si>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</si>
  <si>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</si>
  <si>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</si>
  <si>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</si>
  <si>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</si>
  <si>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</si>
  <si>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</si>
  <si>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Уточнение плана согласно фактического поступления по данным администратора ИФДБ</t>
  </si>
  <si>
    <t>Сведения о фактическом исполнении источников финансирвоания дефицита бюджета в сравнении с первоначально утвержденными решением о бюджете значениями и с уточненными значениями с учетом внесенных изменений за 2020 год</t>
  </si>
  <si>
    <t>Утвержденный план на 2020 год
(решение 585 от 12.12.2019)</t>
  </si>
  <si>
    <t>Уточненный план на 2020 год (решение Думы от 30.12.2020 № 737)</t>
  </si>
  <si>
    <t>Получение коммерческих кредитов в 2020 году не планировалось</t>
  </si>
  <si>
    <t>Гашение коммерческих кредитов в 2020 году не планировалось</t>
  </si>
  <si>
    <t>В 2020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39 969 023,35 рублей</t>
  </si>
  <si>
    <t>Исполнено за 2020 год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</si>
</sst>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tabSelected="1" workbookViewId="0">
      <selection activeCell="I10" sqref="I10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0" customWidth="1"/>
    <col min="6" max="7" width="16" style="20" customWidth="1"/>
    <col min="8" max="8" width="18.14062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>
      <c r="A1" s="1"/>
      <c r="B1" s="40" t="s">
        <v>72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customHeight="1">
      <c r="A2" s="3"/>
      <c r="B2" s="3"/>
      <c r="C2" s="3"/>
      <c r="D2" s="3"/>
      <c r="E2" s="15"/>
      <c r="H2" s="20" t="s">
        <v>33</v>
      </c>
    </row>
    <row r="3" spans="1:12" s="14" customFormat="1" ht="18" customHeight="1">
      <c r="A3" s="13"/>
      <c r="B3" s="56" t="s">
        <v>30</v>
      </c>
      <c r="C3" s="59" t="s">
        <v>32</v>
      </c>
      <c r="D3" s="50" t="s">
        <v>31</v>
      </c>
      <c r="E3" s="49" t="s">
        <v>73</v>
      </c>
      <c r="F3" s="49" t="s">
        <v>74</v>
      </c>
      <c r="G3" s="53" t="s">
        <v>66</v>
      </c>
      <c r="H3" s="46" t="s">
        <v>78</v>
      </c>
      <c r="I3" s="44" t="s">
        <v>63</v>
      </c>
      <c r="J3" s="44"/>
      <c r="K3" s="41" t="s">
        <v>61</v>
      </c>
      <c r="L3" s="41" t="s">
        <v>62</v>
      </c>
    </row>
    <row r="4" spans="1:12" s="14" customFormat="1" ht="15" customHeight="1">
      <c r="A4" s="13"/>
      <c r="B4" s="57"/>
      <c r="C4" s="60"/>
      <c r="D4" s="51"/>
      <c r="E4" s="49"/>
      <c r="F4" s="49"/>
      <c r="G4" s="54"/>
      <c r="H4" s="47"/>
      <c r="I4" s="45" t="s">
        <v>64</v>
      </c>
      <c r="J4" s="41" t="s">
        <v>65</v>
      </c>
      <c r="K4" s="42"/>
      <c r="L4" s="42"/>
    </row>
    <row r="5" spans="1:12" s="14" customFormat="1" ht="42.75" customHeight="1">
      <c r="A5" s="13"/>
      <c r="B5" s="58"/>
      <c r="C5" s="61"/>
      <c r="D5" s="52"/>
      <c r="E5" s="49"/>
      <c r="F5" s="49"/>
      <c r="G5" s="55"/>
      <c r="H5" s="48"/>
      <c r="I5" s="45"/>
      <c r="J5" s="43"/>
      <c r="K5" s="43"/>
      <c r="L5" s="43"/>
    </row>
    <row r="6" spans="1:12" s="20" customFormat="1" ht="12.75" customHeight="1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 t="e">
        <f>H7/E7</f>
        <v>#DIV/0!</v>
      </c>
      <c r="J7" s="35" t="e">
        <f>H7/F7</f>
        <v>#DIV/0!</v>
      </c>
      <c r="K7" s="24">
        <f>H7-F7</f>
        <v>0</v>
      </c>
      <c r="L7" s="38"/>
    </row>
    <row r="8" spans="1:12" ht="38.25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4" si="1">F8-E8</f>
        <v>0</v>
      </c>
      <c r="H8" s="31">
        <v>0</v>
      </c>
      <c r="I8" s="35" t="e">
        <f t="shared" ref="I8:I34" si="2">H8/E8</f>
        <v>#DIV/0!</v>
      </c>
      <c r="J8" s="35" t="e">
        <f t="shared" ref="J8:J34" si="3">H8/F8</f>
        <v>#DIV/0!</v>
      </c>
      <c r="K8" s="24">
        <f t="shared" ref="K8:K34" si="4">H8-F8</f>
        <v>0</v>
      </c>
      <c r="L8" s="38" t="s">
        <v>75</v>
      </c>
    </row>
    <row r="9" spans="1:12" ht="38.25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 t="e">
        <f t="shared" si="2"/>
        <v>#DIV/0!</v>
      </c>
      <c r="J9" s="35" t="e">
        <f t="shared" si="3"/>
        <v>#DIV/0!</v>
      </c>
      <c r="K9" s="24">
        <f t="shared" si="4"/>
        <v>0</v>
      </c>
      <c r="L9" s="38" t="s">
        <v>76</v>
      </c>
    </row>
    <row r="10" spans="1:12" ht="25.5">
      <c r="B10" s="5" t="s">
        <v>3</v>
      </c>
      <c r="C10" s="7" t="s">
        <v>34</v>
      </c>
      <c r="D10" s="10" t="s">
        <v>38</v>
      </c>
      <c r="E10" s="26">
        <f>E11</f>
        <v>0</v>
      </c>
      <c r="F10" s="26">
        <f t="shared" ref="F10:H10" si="5">F11</f>
        <v>-5852564.8599999994</v>
      </c>
      <c r="G10" s="11">
        <f t="shared" si="1"/>
        <v>-5852564.8599999994</v>
      </c>
      <c r="H10" s="32">
        <f t="shared" si="5"/>
        <v>-5852564.8599999994</v>
      </c>
      <c r="I10" s="35" t="e">
        <f t="shared" si="2"/>
        <v>#DIV/0!</v>
      </c>
      <c r="J10" s="35">
        <f t="shared" si="3"/>
        <v>1</v>
      </c>
      <c r="K10" s="24">
        <f t="shared" si="4"/>
        <v>0</v>
      </c>
      <c r="L10" s="38"/>
    </row>
    <row r="11" spans="1:12" ht="38.25">
      <c r="B11" s="5" t="s">
        <v>4</v>
      </c>
      <c r="C11" s="7" t="s">
        <v>34</v>
      </c>
      <c r="D11" s="10" t="s">
        <v>39</v>
      </c>
      <c r="E11" s="26">
        <f>E12+E14</f>
        <v>0</v>
      </c>
      <c r="F11" s="26">
        <f t="shared" ref="F11:H11" si="6">F12+F14</f>
        <v>-5852564.8599999994</v>
      </c>
      <c r="G11" s="11">
        <f t="shared" si="1"/>
        <v>-5852564.8599999994</v>
      </c>
      <c r="H11" s="32">
        <f t="shared" si="6"/>
        <v>-5852564.8599999994</v>
      </c>
      <c r="I11" s="35" t="e">
        <f t="shared" si="2"/>
        <v>#DIV/0!</v>
      </c>
      <c r="J11" s="35">
        <f t="shared" si="3"/>
        <v>1</v>
      </c>
      <c r="K11" s="24">
        <f t="shared" si="4"/>
        <v>0</v>
      </c>
      <c r="L11" s="38"/>
    </row>
    <row r="12" spans="1:12" ht="38.25">
      <c r="B12" s="5" t="s">
        <v>5</v>
      </c>
      <c r="C12" s="7" t="s">
        <v>27</v>
      </c>
      <c r="D12" s="10" t="s">
        <v>40</v>
      </c>
      <c r="E12" s="26">
        <f>E13</f>
        <v>46895115.869999997</v>
      </c>
      <c r="F12" s="26">
        <f t="shared" ref="F12:H12" si="7">F13</f>
        <v>39969023.350000001</v>
      </c>
      <c r="G12" s="11">
        <f t="shared" si="1"/>
        <v>-6926092.5199999958</v>
      </c>
      <c r="H12" s="32">
        <f t="shared" si="7"/>
        <v>39969023.350000001</v>
      </c>
      <c r="I12" s="35">
        <f t="shared" si="2"/>
        <v>0.85230674044606014</v>
      </c>
      <c r="J12" s="35">
        <f t="shared" si="3"/>
        <v>1</v>
      </c>
      <c r="K12" s="24">
        <f t="shared" si="4"/>
        <v>0</v>
      </c>
      <c r="L12" s="38"/>
    </row>
    <row r="13" spans="1:12" s="14" customFormat="1" ht="153">
      <c r="B13" s="21" t="s">
        <v>6</v>
      </c>
      <c r="C13" s="22" t="s">
        <v>27</v>
      </c>
      <c r="D13" s="23" t="s">
        <v>41</v>
      </c>
      <c r="E13" s="27">
        <v>46895115.869999997</v>
      </c>
      <c r="F13" s="28">
        <v>39969023.350000001</v>
      </c>
      <c r="G13" s="11">
        <f t="shared" si="1"/>
        <v>-6926092.5199999958</v>
      </c>
      <c r="H13" s="33">
        <v>39969023.350000001</v>
      </c>
      <c r="I13" s="35">
        <f t="shared" si="2"/>
        <v>0.85230674044606014</v>
      </c>
      <c r="J13" s="35">
        <f t="shared" si="3"/>
        <v>1</v>
      </c>
      <c r="K13" s="24">
        <f t="shared" si="4"/>
        <v>0</v>
      </c>
      <c r="L13" s="38" t="s">
        <v>77</v>
      </c>
    </row>
    <row r="14" spans="1:12" ht="38.25">
      <c r="B14" s="5" t="s">
        <v>7</v>
      </c>
      <c r="C14" s="7" t="s">
        <v>34</v>
      </c>
      <c r="D14" s="10" t="s">
        <v>42</v>
      </c>
      <c r="E14" s="26">
        <f>E15</f>
        <v>-46895115.869999997</v>
      </c>
      <c r="F14" s="26">
        <f t="shared" ref="F14:H14" si="8">F15</f>
        <v>-45821588.210000001</v>
      </c>
      <c r="G14" s="11">
        <f t="shared" si="1"/>
        <v>1073527.6599999964</v>
      </c>
      <c r="H14" s="32">
        <f t="shared" si="8"/>
        <v>-45821588.210000001</v>
      </c>
      <c r="I14" s="35">
        <f t="shared" si="2"/>
        <v>0.97710790046929474</v>
      </c>
      <c r="J14" s="35">
        <f t="shared" si="3"/>
        <v>1</v>
      </c>
      <c r="K14" s="24">
        <f t="shared" si="4"/>
        <v>0</v>
      </c>
      <c r="L14" s="38"/>
    </row>
    <row r="15" spans="1:12" s="14" customFormat="1" ht="51">
      <c r="B15" s="21" t="s">
        <v>8</v>
      </c>
      <c r="C15" s="22" t="s">
        <v>34</v>
      </c>
      <c r="D15" s="23" t="s">
        <v>43</v>
      </c>
      <c r="E15" s="27">
        <v>-46895115.869999997</v>
      </c>
      <c r="F15" s="28">
        <v>-45821588.210000001</v>
      </c>
      <c r="G15" s="11">
        <f t="shared" si="1"/>
        <v>1073527.6599999964</v>
      </c>
      <c r="H15" s="33">
        <v>-45821588.210000001</v>
      </c>
      <c r="I15" s="35">
        <f t="shared" si="2"/>
        <v>0.97710790046929474</v>
      </c>
      <c r="J15" s="35">
        <f t="shared" si="3"/>
        <v>1</v>
      </c>
      <c r="K15" s="24">
        <f t="shared" si="4"/>
        <v>0</v>
      </c>
      <c r="L15" s="38" t="s">
        <v>67</v>
      </c>
    </row>
    <row r="16" spans="1:12" ht="25.5">
      <c r="B16" s="5" t="s">
        <v>9</v>
      </c>
      <c r="C16" s="7" t="s">
        <v>34</v>
      </c>
      <c r="D16" s="10" t="s">
        <v>44</v>
      </c>
      <c r="E16" s="26">
        <f>E17</f>
        <v>0</v>
      </c>
      <c r="F16" s="26">
        <f t="shared" ref="F16:H16" si="9">F17</f>
        <v>4651166.1400000006</v>
      </c>
      <c r="G16" s="11">
        <f t="shared" si="1"/>
        <v>4651166.1400000006</v>
      </c>
      <c r="H16" s="32">
        <f t="shared" si="9"/>
        <v>4651482.7599999979</v>
      </c>
      <c r="I16" s="35" t="e">
        <f t="shared" si="2"/>
        <v>#DIV/0!</v>
      </c>
      <c r="J16" s="35">
        <f t="shared" si="3"/>
        <v>1.0000680732509799</v>
      </c>
      <c r="K16" s="24">
        <f t="shared" si="4"/>
        <v>316.61999999731779</v>
      </c>
      <c r="L16" s="38"/>
    </row>
    <row r="17" spans="2:12" ht="25.5">
      <c r="B17" s="5" t="s">
        <v>10</v>
      </c>
      <c r="C17" s="7" t="s">
        <v>34</v>
      </c>
      <c r="D17" s="10" t="s">
        <v>45</v>
      </c>
      <c r="E17" s="26">
        <f>E18+E22</f>
        <v>0</v>
      </c>
      <c r="F17" s="26">
        <f t="shared" ref="F17:H17" si="10">F18+F22</f>
        <v>4651166.1400000006</v>
      </c>
      <c r="G17" s="11">
        <f t="shared" si="1"/>
        <v>4651166.1400000006</v>
      </c>
      <c r="H17" s="32">
        <f t="shared" si="10"/>
        <v>4651482.7599999979</v>
      </c>
      <c r="I17" s="35" t="e">
        <f t="shared" si="2"/>
        <v>#DIV/0!</v>
      </c>
      <c r="J17" s="35">
        <f t="shared" si="3"/>
        <v>1.0000680732509799</v>
      </c>
      <c r="K17" s="24">
        <f t="shared" si="4"/>
        <v>316.61999999731779</v>
      </c>
      <c r="L17" s="38"/>
    </row>
    <row r="18" spans="2:12" ht="25.5">
      <c r="B18" s="5" t="s">
        <v>11</v>
      </c>
      <c r="C18" s="7" t="s">
        <v>34</v>
      </c>
      <c r="D18" s="10" t="s">
        <v>46</v>
      </c>
      <c r="E18" s="26">
        <f>E19</f>
        <v>46895115.869999997</v>
      </c>
      <c r="F18" s="26">
        <f t="shared" ref="F18:H18" si="11">F19</f>
        <v>44574270.93</v>
      </c>
      <c r="G18" s="11">
        <f t="shared" si="1"/>
        <v>-2320844.9399999976</v>
      </c>
      <c r="H18" s="32">
        <f t="shared" si="11"/>
        <v>44574587.549999997</v>
      </c>
      <c r="I18" s="35">
        <f t="shared" si="2"/>
        <v>0.95051663106169015</v>
      </c>
      <c r="J18" s="35">
        <f t="shared" si="3"/>
        <v>1.0000071032008688</v>
      </c>
      <c r="K18" s="24">
        <f t="shared" si="4"/>
        <v>316.61999999731779</v>
      </c>
      <c r="L18" s="38"/>
    </row>
    <row r="19" spans="2:12" ht="38.25">
      <c r="B19" s="5" t="s">
        <v>12</v>
      </c>
      <c r="C19" s="7" t="s">
        <v>34</v>
      </c>
      <c r="D19" s="10" t="s">
        <v>47</v>
      </c>
      <c r="E19" s="26">
        <f>E20+E21</f>
        <v>46895115.869999997</v>
      </c>
      <c r="F19" s="26">
        <f t="shared" ref="F19:H19" si="12">F20+F21</f>
        <v>44574270.93</v>
      </c>
      <c r="G19" s="11">
        <f t="shared" si="1"/>
        <v>-2320844.9399999976</v>
      </c>
      <c r="H19" s="32">
        <f t="shared" si="12"/>
        <v>44574587.549999997</v>
      </c>
      <c r="I19" s="35">
        <f t="shared" si="2"/>
        <v>0.95051663106169015</v>
      </c>
      <c r="J19" s="35">
        <f t="shared" si="3"/>
        <v>1.0000071032008688</v>
      </c>
      <c r="K19" s="24">
        <f t="shared" si="4"/>
        <v>316.61999999731779</v>
      </c>
      <c r="L19" s="38"/>
    </row>
    <row r="20" spans="2:12" ht="51">
      <c r="B20" s="21" t="s">
        <v>13</v>
      </c>
      <c r="C20" s="22" t="s">
        <v>27</v>
      </c>
      <c r="D20" s="23" t="s">
        <v>48</v>
      </c>
      <c r="E20" s="27">
        <v>46895115.869999997</v>
      </c>
      <c r="F20" s="28">
        <v>44574270.93</v>
      </c>
      <c r="G20" s="11">
        <f t="shared" si="1"/>
        <v>-2320844.9399999976</v>
      </c>
      <c r="H20" s="33">
        <v>44574270.93</v>
      </c>
      <c r="I20" s="35">
        <f t="shared" si="2"/>
        <v>0.95050987939908893</v>
      </c>
      <c r="J20" s="35">
        <f t="shared" si="3"/>
        <v>1</v>
      </c>
      <c r="K20" s="24">
        <f t="shared" si="4"/>
        <v>0</v>
      </c>
      <c r="L20" s="38" t="s">
        <v>68</v>
      </c>
    </row>
    <row r="21" spans="2:12" ht="51">
      <c r="B21" s="21" t="s">
        <v>13</v>
      </c>
      <c r="C21" s="22" t="s">
        <v>28</v>
      </c>
      <c r="D21" s="23" t="s">
        <v>48</v>
      </c>
      <c r="E21" s="27">
        <v>0</v>
      </c>
      <c r="F21" s="28">
        <v>0</v>
      </c>
      <c r="G21" s="11">
        <f t="shared" si="1"/>
        <v>0</v>
      </c>
      <c r="H21" s="33">
        <v>316.62</v>
      </c>
      <c r="I21" s="35" t="e">
        <f t="shared" si="2"/>
        <v>#DIV/0!</v>
      </c>
      <c r="J21" s="35" t="e">
        <f t="shared" si="3"/>
        <v>#DIV/0!</v>
      </c>
      <c r="K21" s="24">
        <f t="shared" si="4"/>
        <v>316.62</v>
      </c>
      <c r="L21" s="38" t="s">
        <v>71</v>
      </c>
    </row>
    <row r="22" spans="2:12" ht="25.5">
      <c r="B22" s="5" t="s">
        <v>14</v>
      </c>
      <c r="C22" s="7" t="s">
        <v>34</v>
      </c>
      <c r="D22" s="10" t="s">
        <v>49</v>
      </c>
      <c r="E22" s="26">
        <f>E23</f>
        <v>-46895115.869999997</v>
      </c>
      <c r="F22" s="26">
        <f t="shared" ref="F22:H23" si="13">F23</f>
        <v>-39923104.789999999</v>
      </c>
      <c r="G22" s="11">
        <f t="shared" si="1"/>
        <v>6972011.0799999982</v>
      </c>
      <c r="H22" s="32">
        <f t="shared" si="13"/>
        <v>-39923104.789999999</v>
      </c>
      <c r="I22" s="35">
        <f t="shared" si="2"/>
        <v>0.85132756470146242</v>
      </c>
      <c r="J22" s="35">
        <f t="shared" si="3"/>
        <v>1</v>
      </c>
      <c r="K22" s="24">
        <f t="shared" si="4"/>
        <v>0</v>
      </c>
      <c r="L22" s="38"/>
    </row>
    <row r="23" spans="2:12" ht="38.25">
      <c r="B23" s="5" t="s">
        <v>15</v>
      </c>
      <c r="C23" s="7" t="s">
        <v>34</v>
      </c>
      <c r="D23" s="10" t="s">
        <v>50</v>
      </c>
      <c r="E23" s="26">
        <f>E24</f>
        <v>-46895115.869999997</v>
      </c>
      <c r="F23" s="26">
        <f t="shared" si="13"/>
        <v>-39923104.789999999</v>
      </c>
      <c r="G23" s="11">
        <f t="shared" si="1"/>
        <v>6972011.0799999982</v>
      </c>
      <c r="H23" s="32">
        <f t="shared" si="13"/>
        <v>-39923104.789999999</v>
      </c>
      <c r="I23" s="35">
        <f t="shared" si="2"/>
        <v>0.85132756470146242</v>
      </c>
      <c r="J23" s="35">
        <f t="shared" si="3"/>
        <v>1</v>
      </c>
      <c r="K23" s="24">
        <f t="shared" si="4"/>
        <v>0</v>
      </c>
      <c r="L23" s="38"/>
    </row>
    <row r="24" spans="2:12" ht="76.5">
      <c r="B24" s="21" t="s">
        <v>16</v>
      </c>
      <c r="C24" s="22" t="s">
        <v>27</v>
      </c>
      <c r="D24" s="23" t="s">
        <v>51</v>
      </c>
      <c r="E24" s="27">
        <v>-46895115.869999997</v>
      </c>
      <c r="F24" s="28">
        <v>-39923104.789999999</v>
      </c>
      <c r="G24" s="11">
        <f t="shared" si="1"/>
        <v>6972011.0799999982</v>
      </c>
      <c r="H24" s="33">
        <v>-39923104.789999999</v>
      </c>
      <c r="I24" s="35">
        <f t="shared" si="2"/>
        <v>0.85132756470146242</v>
      </c>
      <c r="J24" s="35">
        <f t="shared" si="3"/>
        <v>1</v>
      </c>
      <c r="K24" s="24">
        <f t="shared" si="4"/>
        <v>0</v>
      </c>
      <c r="L24" s="38" t="s">
        <v>69</v>
      </c>
    </row>
    <row r="25" spans="2:12" ht="51">
      <c r="B25" s="5" t="s">
        <v>17</v>
      </c>
      <c r="C25" s="7" t="s">
        <v>34</v>
      </c>
      <c r="D25" s="10" t="s">
        <v>52</v>
      </c>
      <c r="E25" s="26">
        <f>E26+E30</f>
        <v>0</v>
      </c>
      <c r="F25" s="26">
        <f t="shared" ref="F25:H25" si="14">F26+F30</f>
        <v>385440735.29000092</v>
      </c>
      <c r="G25" s="11">
        <f t="shared" si="1"/>
        <v>385440735.29000092</v>
      </c>
      <c r="H25" s="32">
        <f t="shared" si="14"/>
        <v>-33250738.86000061</v>
      </c>
      <c r="I25" s="35" t="e">
        <f t="shared" si="2"/>
        <v>#DIV/0!</v>
      </c>
      <c r="J25" s="35">
        <f t="shared" si="3"/>
        <v>-8.6266800095696053E-2</v>
      </c>
      <c r="K25" s="24">
        <f t="shared" si="4"/>
        <v>-418691474.15000153</v>
      </c>
      <c r="L25" s="38" t="s">
        <v>70</v>
      </c>
    </row>
    <row r="26" spans="2:12">
      <c r="B26" s="5" t="s">
        <v>18</v>
      </c>
      <c r="C26" s="7" t="s">
        <v>34</v>
      </c>
      <c r="D26" s="10" t="s">
        <v>53</v>
      </c>
      <c r="E26" s="26">
        <f>E27</f>
        <v>-5194268293.7399998</v>
      </c>
      <c r="F26" s="26">
        <f t="shared" ref="F26:H28" si="15">F27</f>
        <v>-5287677228.4799995</v>
      </c>
      <c r="G26" s="11">
        <f t="shared" si="1"/>
        <v>-93408934.739999771</v>
      </c>
      <c r="H26" s="32">
        <f t="shared" si="15"/>
        <v>-5259933947.0200005</v>
      </c>
      <c r="I26" s="35">
        <f t="shared" si="2"/>
        <v>1.0126419448450785</v>
      </c>
      <c r="J26" s="35">
        <f t="shared" si="3"/>
        <v>0.99475321955913443</v>
      </c>
      <c r="K26" s="24">
        <f t="shared" si="4"/>
        <v>27743281.459999084</v>
      </c>
      <c r="L26" s="38"/>
    </row>
    <row r="27" spans="2:12">
      <c r="B27" s="5" t="s">
        <v>19</v>
      </c>
      <c r="C27" s="7" t="s">
        <v>34</v>
      </c>
      <c r="D27" s="10" t="s">
        <v>54</v>
      </c>
      <c r="E27" s="26">
        <f>E28</f>
        <v>-5194268293.7399998</v>
      </c>
      <c r="F27" s="26">
        <f t="shared" si="15"/>
        <v>-5287677228.4799995</v>
      </c>
      <c r="G27" s="11">
        <f t="shared" si="1"/>
        <v>-93408934.739999771</v>
      </c>
      <c r="H27" s="32">
        <f t="shared" si="15"/>
        <v>-5259933947.0200005</v>
      </c>
      <c r="I27" s="35">
        <f t="shared" si="2"/>
        <v>1.0126419448450785</v>
      </c>
      <c r="J27" s="35">
        <f t="shared" si="3"/>
        <v>0.99475321955913443</v>
      </c>
      <c r="K27" s="24">
        <f t="shared" si="4"/>
        <v>27743281.459999084</v>
      </c>
      <c r="L27" s="38"/>
    </row>
    <row r="28" spans="2:12" ht="25.5">
      <c r="B28" s="5" t="s">
        <v>20</v>
      </c>
      <c r="C28" s="7" t="s">
        <v>34</v>
      </c>
      <c r="D28" s="10" t="s">
        <v>55</v>
      </c>
      <c r="E28" s="26">
        <f>E29</f>
        <v>-5194268293.7399998</v>
      </c>
      <c r="F28" s="26">
        <f t="shared" si="15"/>
        <v>-5287677228.4799995</v>
      </c>
      <c r="G28" s="11">
        <f t="shared" si="1"/>
        <v>-93408934.739999771</v>
      </c>
      <c r="H28" s="32">
        <f t="shared" si="15"/>
        <v>-5259933947.0200005</v>
      </c>
      <c r="I28" s="35">
        <f t="shared" si="2"/>
        <v>1.0126419448450785</v>
      </c>
      <c r="J28" s="35">
        <f t="shared" si="3"/>
        <v>0.99475321955913443</v>
      </c>
      <c r="K28" s="24">
        <f t="shared" si="4"/>
        <v>27743281.459999084</v>
      </c>
      <c r="L28" s="38"/>
    </row>
    <row r="29" spans="2:12" ht="25.5">
      <c r="B29" s="21" t="s">
        <v>21</v>
      </c>
      <c r="C29" s="22" t="s">
        <v>27</v>
      </c>
      <c r="D29" s="23" t="s">
        <v>56</v>
      </c>
      <c r="E29" s="27">
        <v>-5194268293.7399998</v>
      </c>
      <c r="F29" s="28">
        <v>-5287677228.4799995</v>
      </c>
      <c r="G29" s="11">
        <f t="shared" si="1"/>
        <v>-93408934.739999771</v>
      </c>
      <c r="H29" s="33">
        <v>-5259933947.0200005</v>
      </c>
      <c r="I29" s="35">
        <f t="shared" si="2"/>
        <v>1.0126419448450785</v>
      </c>
      <c r="J29" s="35">
        <f t="shared" si="3"/>
        <v>0.99475321955913443</v>
      </c>
      <c r="K29" s="24">
        <f t="shared" si="4"/>
        <v>27743281.459999084</v>
      </c>
      <c r="L29" s="38"/>
    </row>
    <row r="30" spans="2:12">
      <c r="B30" s="5" t="s">
        <v>22</v>
      </c>
      <c r="C30" s="7" t="s">
        <v>34</v>
      </c>
      <c r="D30" s="10" t="s">
        <v>57</v>
      </c>
      <c r="E30" s="26">
        <f>E31</f>
        <v>5194268293.7399998</v>
      </c>
      <c r="F30" s="26">
        <f t="shared" ref="F30:H32" si="16">F31</f>
        <v>5673117963.7700005</v>
      </c>
      <c r="G30" s="11">
        <f t="shared" si="1"/>
        <v>478849670.03000069</v>
      </c>
      <c r="H30" s="32">
        <f t="shared" si="16"/>
        <v>5226683208.1599998</v>
      </c>
      <c r="I30" s="35">
        <f t="shared" si="2"/>
        <v>1.0062405160047403</v>
      </c>
      <c r="J30" s="35">
        <f t="shared" si="3"/>
        <v>0.92130698524849153</v>
      </c>
      <c r="K30" s="24">
        <f t="shared" si="4"/>
        <v>-446434755.61000061</v>
      </c>
      <c r="L30" s="38"/>
    </row>
    <row r="31" spans="2:12">
      <c r="B31" s="5" t="s">
        <v>23</v>
      </c>
      <c r="C31" s="7" t="s">
        <v>34</v>
      </c>
      <c r="D31" s="10" t="s">
        <v>58</v>
      </c>
      <c r="E31" s="26">
        <f>E32</f>
        <v>5194268293.7399998</v>
      </c>
      <c r="F31" s="26">
        <f t="shared" si="16"/>
        <v>5673117963.7700005</v>
      </c>
      <c r="G31" s="11">
        <f t="shared" si="1"/>
        <v>478849670.03000069</v>
      </c>
      <c r="H31" s="32">
        <f t="shared" si="16"/>
        <v>5226683208.1599998</v>
      </c>
      <c r="I31" s="35">
        <f t="shared" si="2"/>
        <v>1.0062405160047403</v>
      </c>
      <c r="J31" s="35">
        <f t="shared" si="3"/>
        <v>0.92130698524849153</v>
      </c>
      <c r="K31" s="24">
        <f t="shared" si="4"/>
        <v>-446434755.61000061</v>
      </c>
      <c r="L31" s="38"/>
    </row>
    <row r="32" spans="2:12" ht="25.5">
      <c r="B32" s="5" t="s">
        <v>24</v>
      </c>
      <c r="C32" s="7" t="s">
        <v>34</v>
      </c>
      <c r="D32" s="10" t="s">
        <v>59</v>
      </c>
      <c r="E32" s="26">
        <f>E33</f>
        <v>5194268293.7399998</v>
      </c>
      <c r="F32" s="26">
        <f t="shared" si="16"/>
        <v>5673117963.7700005</v>
      </c>
      <c r="G32" s="11">
        <f t="shared" si="1"/>
        <v>478849670.03000069</v>
      </c>
      <c r="H32" s="32">
        <f t="shared" si="16"/>
        <v>5226683208.1599998</v>
      </c>
      <c r="I32" s="35">
        <f t="shared" si="2"/>
        <v>1.0062405160047403</v>
      </c>
      <c r="J32" s="35">
        <f t="shared" si="3"/>
        <v>0.92130698524849153</v>
      </c>
      <c r="K32" s="24">
        <f t="shared" si="4"/>
        <v>-446434755.61000061</v>
      </c>
      <c r="L32" s="38"/>
    </row>
    <row r="33" spans="2:12" ht="25.5">
      <c r="B33" s="21" t="s">
        <v>25</v>
      </c>
      <c r="C33" s="22" t="s">
        <v>27</v>
      </c>
      <c r="D33" s="23" t="s">
        <v>60</v>
      </c>
      <c r="E33" s="27">
        <v>5194268293.7399998</v>
      </c>
      <c r="F33" s="28">
        <v>5673117963.7700005</v>
      </c>
      <c r="G33" s="11">
        <f t="shared" si="1"/>
        <v>478849670.03000069</v>
      </c>
      <c r="H33" s="33">
        <v>5226683208.1599998</v>
      </c>
      <c r="I33" s="35">
        <f t="shared" si="2"/>
        <v>1.0062405160047403</v>
      </c>
      <c r="J33" s="35">
        <f t="shared" si="3"/>
        <v>0.92130698524849153</v>
      </c>
      <c r="K33" s="24">
        <f t="shared" si="4"/>
        <v>-446434755.61000061</v>
      </c>
      <c r="L33" s="38"/>
    </row>
    <row r="34" spans="2:12" s="14" customFormat="1" ht="25.5">
      <c r="B34" s="21" t="s">
        <v>26</v>
      </c>
      <c r="C34" s="22"/>
      <c r="D34" s="23" t="s">
        <v>29</v>
      </c>
      <c r="E34" s="27">
        <f>E7+E10+E16+E25</f>
        <v>0</v>
      </c>
      <c r="F34" s="27">
        <f t="shared" ref="F34:H34" si="17">F7+F10+F16+F25</f>
        <v>384239336.57000089</v>
      </c>
      <c r="G34" s="11">
        <f t="shared" si="1"/>
        <v>384239336.57000089</v>
      </c>
      <c r="H34" s="34">
        <f t="shared" si="17"/>
        <v>-34451820.960000612</v>
      </c>
      <c r="I34" s="35" t="e">
        <f t="shared" si="2"/>
        <v>#DIV/0!</v>
      </c>
      <c r="J34" s="35">
        <f t="shared" si="3"/>
        <v>-8.9662399658355027E-2</v>
      </c>
      <c r="K34" s="24">
        <f t="shared" si="4"/>
        <v>-418691157.53000152</v>
      </c>
      <c r="L34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2021-04-08T13:58:41Z</cp:lastPrinted>
  <dcterms:created xsi:type="dcterms:W3CDTF">2019-03-19T06:20:24Z</dcterms:created>
  <dcterms:modified xsi:type="dcterms:W3CDTF">2021-03-26T15:13:28Z</dcterms:modified>
</cp:coreProperties>
</file>